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https://netorg12134783.sharepoint.com/sites/JwalaBioenergy/Shared Documents/14 Confidential communication/Financing/14 SBI Gurgaon via Saba Capital/Calculations/"/>
    </mc:Choice>
  </mc:AlternateContent>
  <xr:revisionPtr revIDLastSave="80" documentId="8_{B96643E6-19B1-4DF5-AC0E-919283AEDA91}" xr6:coauthVersionLast="47" xr6:coauthVersionMax="47" xr10:uidLastSave="{32BA741C-9EC7-4F18-864F-EB69B45D67A8}"/>
  <bookViews>
    <workbookView xWindow="-110" yWindow="-110" windowWidth="19420" windowHeight="10300" xr2:uid="{FDC0D959-9B7D-41F2-A01D-B281E8F497CC}"/>
  </bookViews>
  <sheets>
    <sheet name="Overall" sheetId="4" r:id="rId1"/>
    <sheet name="EPC" sheetId="1" r:id="rId2"/>
    <sheet name="Sauter" sheetId="2" r:id="rId3"/>
    <sheet name="Others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4" l="1"/>
  <c r="F26" i="4" s="1"/>
  <c r="F25" i="4"/>
  <c r="F24" i="4"/>
  <c r="F23" i="4"/>
  <c r="F22" i="4"/>
  <c r="F21" i="4"/>
  <c r="D23" i="4"/>
  <c r="D22" i="4"/>
  <c r="D21" i="4"/>
  <c r="A19" i="4"/>
  <c r="A18" i="4"/>
  <c r="L12" i="4"/>
  <c r="B6" i="3"/>
  <c r="B5" i="3"/>
  <c r="B4" i="3"/>
  <c r="C2" i="2"/>
  <c r="B3" i="4" s="1"/>
  <c r="D3" i="4" s="1"/>
  <c r="B24" i="1"/>
  <c r="B16" i="4" s="1"/>
  <c r="B23" i="1"/>
  <c r="B15" i="4" s="1"/>
  <c r="B22" i="4" s="1"/>
  <c r="B22" i="1"/>
  <c r="B14" i="4" s="1"/>
  <c r="B20" i="1"/>
  <c r="B17" i="4" l="1"/>
  <c r="B21" i="4" s="1"/>
  <c r="A24" i="1"/>
  <c r="A22" i="1"/>
  <c r="A23" i="1"/>
  <c r="B2" i="3"/>
  <c r="B12" i="3" s="1"/>
  <c r="B4" i="4" s="1"/>
  <c r="B18" i="4" s="1"/>
  <c r="B23" i="4" s="1"/>
  <c r="B2" i="4"/>
  <c r="D2" i="4" s="1"/>
  <c r="D4" i="4" l="1"/>
  <c r="D6" i="4" s="1"/>
  <c r="B5" i="4"/>
  <c r="B6" i="4" l="1"/>
  <c r="F6" i="4" s="1"/>
  <c r="B19" i="4"/>
  <c r="B24" i="4" s="1"/>
  <c r="B25" i="4" s="1"/>
  <c r="D7" i="4" l="1"/>
  <c r="F8" i="4"/>
  <c r="F9" i="4" s="1"/>
  <c r="A24" i="4"/>
  <c r="A22" i="4"/>
  <c r="A23" i="4"/>
  <c r="A21" i="4"/>
  <c r="A25" i="4" s="1"/>
</calcChain>
</file>

<file path=xl/sharedStrings.xml><?xml version="1.0" encoding="utf-8"?>
<sst xmlns="http://schemas.openxmlformats.org/spreadsheetml/2006/main" count="86" uniqueCount="56">
  <si>
    <t>Scope</t>
  </si>
  <si>
    <t>Cost</t>
  </si>
  <si>
    <t>GST</t>
  </si>
  <si>
    <t>EPC</t>
  </si>
  <si>
    <t>(Works)</t>
  </si>
  <si>
    <t>Sauter</t>
  </si>
  <si>
    <t>(Parts)</t>
  </si>
  <si>
    <t>Others</t>
  </si>
  <si>
    <t>(Services)</t>
  </si>
  <si>
    <t>Contingency (5%)</t>
  </si>
  <si>
    <t>TOTAL</t>
  </si>
  <si>
    <t>+</t>
  </si>
  <si>
    <t xml:space="preserve"> =</t>
  </si>
  <si>
    <t>Effective GST</t>
  </si>
  <si>
    <t>Loan</t>
  </si>
  <si>
    <t>Equity</t>
  </si>
  <si>
    <t>Breakdown into machinery and services</t>
  </si>
  <si>
    <t>Machinery</t>
  </si>
  <si>
    <t>Civil</t>
  </si>
  <si>
    <t>Services</t>
  </si>
  <si>
    <t>Contingency</t>
  </si>
  <si>
    <t>Cost (in Crs)</t>
  </si>
  <si>
    <t>Pre-Treatment System (Pre-Mix+Solid Dosing Unit)</t>
  </si>
  <si>
    <t>Double Membrane Gas holder (Ballons)</t>
  </si>
  <si>
    <t>Automation System (Installation) - DCS</t>
  </si>
  <si>
    <t>Biomass + Gas Piping System and valves</t>
  </si>
  <si>
    <t>Digester Tanks (Reactors Only)</t>
  </si>
  <si>
    <t>Boiler/Water heater system</t>
  </si>
  <si>
    <t>Gas Upgrading system</t>
  </si>
  <si>
    <t>Electrical system</t>
  </si>
  <si>
    <t>DG / Emergency Backup system</t>
  </si>
  <si>
    <t>Fire Fighting Systems</t>
  </si>
  <si>
    <t>Civil Packages (Office Building + Road+Sheds)</t>
  </si>
  <si>
    <t>Site Handling, Erection &amp; Commissioning</t>
  </si>
  <si>
    <t>Gas flare system</t>
  </si>
  <si>
    <t>Bio gas decompression and chromatography</t>
  </si>
  <si>
    <t>Structure, pipe rack, staircase, handrail</t>
  </si>
  <si>
    <t>Insulation for digestor tanks (Rockwool)</t>
  </si>
  <si>
    <t>Remaining Items</t>
  </si>
  <si>
    <t>Price for services</t>
  </si>
  <si>
    <t>Total</t>
  </si>
  <si>
    <t>Price (euro)</t>
  </si>
  <si>
    <t>Price (INR Cr)</t>
  </si>
  <si>
    <t>(exempted from Customs)</t>
  </si>
  <si>
    <t>Cost (INR)</t>
  </si>
  <si>
    <t>C.A.R. insurance</t>
  </si>
  <si>
    <t>Freight DE to IN</t>
  </si>
  <si>
    <t>Security</t>
  </si>
  <si>
    <t>Construction Mgmt</t>
  </si>
  <si>
    <t>Salaries</t>
  </si>
  <si>
    <t>RGR Cell</t>
  </si>
  <si>
    <t>Permits</t>
  </si>
  <si>
    <t>Temp transformer</t>
  </si>
  <si>
    <t>Cabling</t>
  </si>
  <si>
    <t>Fin. Brokerage</t>
  </si>
  <si>
    <t>Sub-total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</si>
</sst>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.0%"/>
    <numFmt numFmtId="166" formatCode="_-* #,##0.0_-;\-* #,##0.0_-;_-* &quot;-&quot;??_-;_-@_-"/>
    <numFmt numFmtId="167" formatCode="_(* #,##0.0_);_(* \(#,##0.0\);_(* &quot;-&quot;?_);_(@_)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2" borderId="1" xfId="0" applyFill="1" applyBorder="1"/>
    <xf numFmtId="0" fontId="3" fillId="2" borderId="2" xfId="0" applyFont="1" applyFill="1" applyBorder="1" applyAlignment="1">
      <alignment horizontal="center"/>
    </xf>
    <xf numFmtId="0" fontId="4" fillId="3" borderId="3" xfId="0" applyFont="1" applyFill="1" applyBorder="1"/>
    <xf numFmtId="0" fontId="0" fillId="4" borderId="3" xfId="0" applyFill="1" applyBorder="1" applyAlignment="1">
      <alignment horizontal="center"/>
    </xf>
    <xf numFmtId="0" fontId="4" fillId="3" borderId="4" xfId="0" applyFont="1" applyFill="1" applyBorder="1"/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right"/>
    </xf>
    <xf numFmtId="2" fontId="2" fillId="4" borderId="6" xfId="0" applyNumberFormat="1" applyFont="1" applyFill="1" applyBorder="1" applyAlignment="1">
      <alignment horizontal="center"/>
    </xf>
    <xf numFmtId="9" fontId="0" fillId="0" borderId="0" xfId="2" applyFont="1"/>
    <xf numFmtId="0" fontId="2" fillId="0" borderId="0" xfId="0" applyFont="1"/>
    <xf numFmtId="2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65" fontId="0" fillId="0" borderId="0" xfId="2" applyNumberFormat="1" applyFont="1"/>
    <xf numFmtId="2" fontId="2" fillId="0" borderId="0" xfId="0" applyNumberFormat="1" applyFont="1"/>
    <xf numFmtId="166" fontId="0" fillId="0" borderId="0" xfId="1" applyNumberFormat="1" applyFont="1"/>
    <xf numFmtId="167" fontId="0" fillId="0" borderId="0" xfId="0" applyNumberFormat="1"/>
    <xf numFmtId="0" fontId="5" fillId="0" borderId="0" xfId="0" applyFont="1"/>
    <xf numFmtId="9" fontId="2" fillId="0" borderId="0" xfId="2" applyFont="1"/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5A0FF-4A6F-4F86-ADD9-C9F72903AD18}">
  <dimension ref="A1:L26"/>
  <sheetViews>
    <sheetView tabSelected="1" topLeftCell="A8" workbookViewId="0">
      <selection activeCell="F21" sqref="F21"/>
    </sheetView>
  </sheetViews>
  <sheetFormatPr defaultRowHeight="14.45"/>
  <cols>
    <col min="1" max="1" width="15.140625" bestFit="1" customWidth="1"/>
    <col min="3" max="3" width="2.7109375" customWidth="1"/>
    <col min="4" max="4" width="7.85546875" customWidth="1"/>
    <col min="5" max="5" width="2.42578125" customWidth="1"/>
  </cols>
  <sheetData>
    <row r="1" spans="1:12">
      <c r="A1" s="10" t="s">
        <v>0</v>
      </c>
      <c r="B1" s="15" t="s">
        <v>1</v>
      </c>
      <c r="C1" s="15"/>
      <c r="D1" s="15" t="s">
        <v>2</v>
      </c>
    </row>
    <row r="2" spans="1:12">
      <c r="A2" t="s">
        <v>3</v>
      </c>
      <c r="B2" s="12">
        <f>EPC!B20</f>
        <v>35.080000000000013</v>
      </c>
      <c r="C2" s="12"/>
      <c r="D2" s="12">
        <f>B2*(70%*12%+30%*18%)</f>
        <v>4.8410400000000013</v>
      </c>
      <c r="F2" t="s">
        <v>4</v>
      </c>
    </row>
    <row r="3" spans="1:12">
      <c r="A3" t="s">
        <v>5</v>
      </c>
      <c r="B3" s="12">
        <f>Sauter!C2</f>
        <v>10.222515</v>
      </c>
      <c r="C3" s="12"/>
      <c r="D3" s="12">
        <f>B3*12%</f>
        <v>1.2267017999999998</v>
      </c>
      <c r="F3" t="s">
        <v>6</v>
      </c>
    </row>
    <row r="4" spans="1:12">
      <c r="A4" t="s">
        <v>7</v>
      </c>
      <c r="B4" s="11">
        <f>Others!B12</f>
        <v>3.3265125750000002</v>
      </c>
      <c r="C4" s="11"/>
      <c r="D4" s="12">
        <f>B4*18%</f>
        <v>0.59877226350000001</v>
      </c>
      <c r="F4" t="s">
        <v>8</v>
      </c>
    </row>
    <row r="5" spans="1:12">
      <c r="A5" t="s">
        <v>9</v>
      </c>
      <c r="B5" s="11">
        <f>SUM(B2:B4)*5%</f>
        <v>2.4314513787500012</v>
      </c>
      <c r="C5" s="11"/>
    </row>
    <row r="6" spans="1:12">
      <c r="A6" s="10" t="s">
        <v>10</v>
      </c>
      <c r="B6" s="13">
        <f>SUM(B2:B5)</f>
        <v>51.060478953750021</v>
      </c>
      <c r="C6" s="14" t="s">
        <v>11</v>
      </c>
      <c r="D6" s="13">
        <f>SUM(D2:D4)</f>
        <v>6.6665140635000011</v>
      </c>
      <c r="E6" t="s">
        <v>12</v>
      </c>
      <c r="F6" s="13">
        <f>B6+D6</f>
        <v>57.726993017250024</v>
      </c>
    </row>
    <row r="7" spans="1:12">
      <c r="A7" t="s">
        <v>13</v>
      </c>
      <c r="D7" s="16">
        <f>D6/F6</f>
        <v>0.11548348034528506</v>
      </c>
    </row>
    <row r="8" spans="1:12">
      <c r="F8" s="12">
        <f>F6*0.7</f>
        <v>40.408895112075015</v>
      </c>
      <c r="G8" t="s">
        <v>14</v>
      </c>
    </row>
    <row r="9" spans="1:12">
      <c r="F9" s="12">
        <f>F6-F8</f>
        <v>17.318097905175009</v>
      </c>
      <c r="G9" t="s">
        <v>15</v>
      </c>
    </row>
    <row r="12" spans="1:12">
      <c r="L12">
        <f>3.18+3.95</f>
        <v>7.1300000000000008</v>
      </c>
    </row>
    <row r="13" spans="1:12">
      <c r="A13" s="20" t="s">
        <v>16</v>
      </c>
    </row>
    <row r="14" spans="1:12" hidden="1">
      <c r="A14" t="s">
        <v>3</v>
      </c>
      <c r="B14">
        <f>EPC!B22</f>
        <v>23.530000000000005</v>
      </c>
      <c r="D14" t="s">
        <v>17</v>
      </c>
    </row>
    <row r="15" spans="1:12" hidden="1">
      <c r="A15" t="s">
        <v>3</v>
      </c>
      <c r="B15">
        <f>EPC!B23</f>
        <v>7.6</v>
      </c>
      <c r="D15" t="s">
        <v>18</v>
      </c>
    </row>
    <row r="16" spans="1:12" hidden="1">
      <c r="A16" t="s">
        <v>3</v>
      </c>
      <c r="B16">
        <f>EPC!B24</f>
        <v>3.95</v>
      </c>
      <c r="D16" t="s">
        <v>19</v>
      </c>
    </row>
    <row r="17" spans="1:6" hidden="1">
      <c r="A17" t="s">
        <v>5</v>
      </c>
      <c r="B17" s="12">
        <f>B3</f>
        <v>10.222515</v>
      </c>
      <c r="D17" t="s">
        <v>17</v>
      </c>
    </row>
    <row r="18" spans="1:6" hidden="1">
      <c r="A18" t="str">
        <f>A4</f>
        <v>Others</v>
      </c>
      <c r="B18" s="12">
        <f>B4</f>
        <v>3.3265125750000002</v>
      </c>
      <c r="D18" t="s">
        <v>19</v>
      </c>
    </row>
    <row r="19" spans="1:6" hidden="1">
      <c r="A19" t="str">
        <f>A5</f>
        <v>Contingency (5%)</v>
      </c>
      <c r="B19" s="12">
        <f>B5</f>
        <v>2.4314513787500012</v>
      </c>
      <c r="D19" t="s">
        <v>20</v>
      </c>
    </row>
    <row r="20" spans="1:6" hidden="1"/>
    <row r="21" spans="1:6">
      <c r="A21" s="9">
        <f>B21/SUM(B$21:B$24)</f>
        <v>0.66103012920369664</v>
      </c>
      <c r="B21" s="12">
        <f>SUMIFS(B$14:B$19,D$14:D$19,D21)</f>
        <v>33.752515000000002</v>
      </c>
      <c r="D21" t="str">
        <f>D14</f>
        <v>Machinery</v>
      </c>
      <c r="F21" s="12">
        <f>B21/8.5</f>
        <v>3.9708841176470591</v>
      </c>
    </row>
    <row r="22" spans="1:6">
      <c r="A22" s="9">
        <f>B22/SUM(B$21:B$24)</f>
        <v>0.14884310049038108</v>
      </c>
      <c r="B22" s="12">
        <f>SUMIFS(B$14:B$19,D$14:D$19,D22)</f>
        <v>7.6</v>
      </c>
      <c r="D22" t="str">
        <f>D15</f>
        <v>Civil</v>
      </c>
      <c r="F22" s="12">
        <f>B22/8.5</f>
        <v>0.89411764705882346</v>
      </c>
    </row>
    <row r="23" spans="1:6">
      <c r="A23" s="9">
        <f>B23/SUM(B$21:B$24)</f>
        <v>0.14250772268687453</v>
      </c>
      <c r="B23" s="12">
        <f>SUMIFS(B$14:B$19,D$14:D$19,D23)</f>
        <v>7.2765125749999999</v>
      </c>
      <c r="D23" t="str">
        <f>D16</f>
        <v>Services</v>
      </c>
      <c r="F23" s="12">
        <f>B23/8.5</f>
        <v>0.85606030294117641</v>
      </c>
    </row>
    <row r="24" spans="1:6">
      <c r="A24" s="9">
        <f>B24/SUM(B$21:B$24)</f>
        <v>4.7619047619047637E-2</v>
      </c>
      <c r="B24" s="12">
        <f>SUMIFS(B$14:B$19,D$14:D$19,D24)</f>
        <v>2.4314513787500012</v>
      </c>
      <c r="D24" t="s">
        <v>20</v>
      </c>
      <c r="F24" s="12">
        <f>B24/8.5</f>
        <v>0.28605310338235307</v>
      </c>
    </row>
    <row r="25" spans="1:6">
      <c r="A25" s="21">
        <f>SUM(A21:A24)</f>
        <v>0.99999999999999989</v>
      </c>
      <c r="B25" s="13">
        <f>SUM(B21:B24)</f>
        <v>51.060478953750007</v>
      </c>
      <c r="F25" s="13">
        <f>B25/8.5</f>
        <v>6.0071151710294126</v>
      </c>
    </row>
    <row r="26" spans="1:6">
      <c r="B26" s="12">
        <f>B25*0.115</f>
        <v>5.8719550796812507</v>
      </c>
      <c r="D26" t="s">
        <v>2</v>
      </c>
      <c r="F26" s="12">
        <f>B26/8.5</f>
        <v>0.69081824466838249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0C0B5-1626-4091-9C6E-8DC58C3AFF30}">
  <dimension ref="A1:C27"/>
  <sheetViews>
    <sheetView topLeftCell="A11" workbookViewId="0">
      <selection activeCell="C22" sqref="C22"/>
    </sheetView>
  </sheetViews>
  <sheetFormatPr defaultRowHeight="14.45"/>
  <cols>
    <col min="1" max="1" width="43.140625" bestFit="1" customWidth="1"/>
  </cols>
  <sheetData>
    <row r="1" spans="1:3">
      <c r="A1" s="1"/>
      <c r="B1" s="2" t="s">
        <v>21</v>
      </c>
    </row>
    <row r="2" spans="1:3">
      <c r="A2" s="3" t="s">
        <v>22</v>
      </c>
      <c r="B2" s="4">
        <v>2</v>
      </c>
      <c r="C2" t="s">
        <v>17</v>
      </c>
    </row>
    <row r="3" spans="1:3">
      <c r="A3" s="3" t="s">
        <v>23</v>
      </c>
      <c r="B3" s="4">
        <v>1.5</v>
      </c>
      <c r="C3" t="s">
        <v>17</v>
      </c>
    </row>
    <row r="4" spans="1:3">
      <c r="A4" s="3" t="s">
        <v>24</v>
      </c>
      <c r="B4" s="4">
        <v>0.1</v>
      </c>
      <c r="C4" t="s">
        <v>17</v>
      </c>
    </row>
    <row r="5" spans="1:3">
      <c r="A5" s="3" t="s">
        <v>25</v>
      </c>
      <c r="B5" s="4">
        <v>0.85</v>
      </c>
      <c r="C5" t="s">
        <v>17</v>
      </c>
    </row>
    <row r="6" spans="1:3">
      <c r="A6" s="3" t="s">
        <v>26</v>
      </c>
      <c r="B6" s="4">
        <v>5.6</v>
      </c>
      <c r="C6" t="s">
        <v>17</v>
      </c>
    </row>
    <row r="7" spans="1:3">
      <c r="A7" s="3" t="s">
        <v>27</v>
      </c>
      <c r="B7" s="4">
        <v>0.5</v>
      </c>
      <c r="C7" t="s">
        <v>17</v>
      </c>
    </row>
    <row r="8" spans="1:3">
      <c r="A8" s="3" t="s">
        <v>28</v>
      </c>
      <c r="B8" s="4">
        <v>5.4</v>
      </c>
      <c r="C8" t="s">
        <v>17</v>
      </c>
    </row>
    <row r="9" spans="1:3">
      <c r="A9" s="3" t="s">
        <v>29</v>
      </c>
      <c r="B9" s="4">
        <v>1.5</v>
      </c>
      <c r="C9" t="s">
        <v>17</v>
      </c>
    </row>
    <row r="10" spans="1:3">
      <c r="A10" s="3" t="s">
        <v>30</v>
      </c>
      <c r="B10" s="4">
        <v>0.6</v>
      </c>
      <c r="C10" t="s">
        <v>17</v>
      </c>
    </row>
    <row r="11" spans="1:3">
      <c r="A11" s="3" t="s">
        <v>31</v>
      </c>
      <c r="B11" s="4">
        <v>0.5</v>
      </c>
      <c r="C11" t="s">
        <v>17</v>
      </c>
    </row>
    <row r="12" spans="1:3">
      <c r="A12" s="3" t="s">
        <v>32</v>
      </c>
      <c r="B12" s="4">
        <v>7.6</v>
      </c>
      <c r="C12" t="s">
        <v>18</v>
      </c>
    </row>
    <row r="13" spans="1:3">
      <c r="A13" s="3" t="s">
        <v>33</v>
      </c>
      <c r="B13" s="4">
        <v>2.5</v>
      </c>
      <c r="C13" t="s">
        <v>19</v>
      </c>
    </row>
    <row r="14" spans="1:3">
      <c r="A14" s="3" t="s">
        <v>34</v>
      </c>
      <c r="B14" s="4">
        <v>0.3</v>
      </c>
      <c r="C14" t="s">
        <v>17</v>
      </c>
    </row>
    <row r="15" spans="1:3">
      <c r="A15" s="3" t="s">
        <v>35</v>
      </c>
      <c r="B15" s="4">
        <v>0.5</v>
      </c>
      <c r="C15" t="s">
        <v>17</v>
      </c>
    </row>
    <row r="16" spans="1:3">
      <c r="A16" s="3" t="s">
        <v>36</v>
      </c>
      <c r="B16" s="4">
        <v>0.7</v>
      </c>
      <c r="C16" t="s">
        <v>17</v>
      </c>
    </row>
    <row r="17" spans="1:3">
      <c r="A17" s="3" t="s">
        <v>37</v>
      </c>
      <c r="B17" s="4">
        <v>0.48</v>
      </c>
      <c r="C17" t="s">
        <v>17</v>
      </c>
    </row>
    <row r="18" spans="1:3">
      <c r="A18" s="3" t="s">
        <v>38</v>
      </c>
      <c r="B18" s="4">
        <v>3</v>
      </c>
      <c r="C18" t="s">
        <v>17</v>
      </c>
    </row>
    <row r="19" spans="1:3" ht="15" thickBot="1">
      <c r="A19" s="5" t="s">
        <v>39</v>
      </c>
      <c r="B19" s="6">
        <v>1.45</v>
      </c>
      <c r="C19" t="s">
        <v>19</v>
      </c>
    </row>
    <row r="20" spans="1:3" ht="15" thickBot="1">
      <c r="A20" s="7" t="s">
        <v>40</v>
      </c>
      <c r="B20" s="8">
        <f>SUM(B2:B19)</f>
        <v>35.080000000000013</v>
      </c>
    </row>
    <row r="22" spans="1:3">
      <c r="A22" s="9">
        <f>B22/B$20</f>
        <v>0.67075256556442409</v>
      </c>
      <c r="B22">
        <f>SUMIFS(B$2:B$19,C$2:C$19,C22)</f>
        <v>23.530000000000005</v>
      </c>
      <c r="C22" t="s">
        <v>17</v>
      </c>
    </row>
    <row r="23" spans="1:3">
      <c r="A23" s="9">
        <f>B23/B$20</f>
        <v>0.21664766248574677</v>
      </c>
      <c r="B23">
        <f>SUMIFS(B$2:B$19,C$2:C$19,C23)</f>
        <v>7.6</v>
      </c>
      <c r="C23" t="s">
        <v>18</v>
      </c>
    </row>
    <row r="24" spans="1:3">
      <c r="A24" s="9">
        <f>B24/B$20</f>
        <v>0.11259977194982893</v>
      </c>
      <c r="B24">
        <f>SUMIFS(B$2:B$19,C$2:C$19,C24)</f>
        <v>3.95</v>
      </c>
      <c r="C24" t="s">
        <v>19</v>
      </c>
    </row>
    <row r="27" spans="1:3">
      <c r="A27" s="18"/>
      <c r="B27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4B033-BCAE-4CD6-A06C-7BA69C08E2A1}">
  <dimension ref="A1:D2"/>
  <sheetViews>
    <sheetView workbookViewId="0">
      <selection activeCell="D3" sqref="D3"/>
    </sheetView>
  </sheetViews>
  <sheetFormatPr defaultRowHeight="14.45"/>
  <cols>
    <col min="2" max="2" width="10.42578125" bestFit="1" customWidth="1"/>
    <col min="3" max="3" width="9.85546875" bestFit="1" customWidth="1"/>
  </cols>
  <sheetData>
    <row r="1" spans="1:4">
      <c r="A1" s="10"/>
      <c r="B1" s="10" t="s">
        <v>41</v>
      </c>
      <c r="C1" s="10" t="s">
        <v>42</v>
      </c>
    </row>
    <row r="2" spans="1:4">
      <c r="A2" t="s">
        <v>5</v>
      </c>
      <c r="B2">
        <v>1135835</v>
      </c>
      <c r="C2" s="12">
        <f>B2*90/10000000</f>
        <v>10.222515</v>
      </c>
      <c r="D2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BAAF-23E0-4CE0-9852-0BE219E1CC41}">
  <dimension ref="A1:B12"/>
  <sheetViews>
    <sheetView workbookViewId="0">
      <selection activeCell="B12" sqref="B12"/>
    </sheetView>
  </sheetViews>
  <sheetFormatPr defaultRowHeight="14.45"/>
  <cols>
    <col min="1" max="1" width="15.140625" customWidth="1"/>
  </cols>
  <sheetData>
    <row r="1" spans="1:2">
      <c r="B1" t="s">
        <v>44</v>
      </c>
    </row>
    <row r="2" spans="1:2">
      <c r="A2" t="s">
        <v>45</v>
      </c>
      <c r="B2" s="11">
        <f>0.5%*(EPC!B20+Sauter!C2)</f>
        <v>0.22651257500000008</v>
      </c>
    </row>
    <row r="3" spans="1:2">
      <c r="A3" t="s">
        <v>46</v>
      </c>
      <c r="B3" s="11">
        <v>0.15</v>
      </c>
    </row>
    <row r="4" spans="1:2">
      <c r="A4" t="s">
        <v>47</v>
      </c>
      <c r="B4">
        <f>0.3</f>
        <v>0.3</v>
      </c>
    </row>
    <row r="5" spans="1:2">
      <c r="A5" t="s">
        <v>48</v>
      </c>
      <c r="B5">
        <f>0.4</f>
        <v>0.4</v>
      </c>
    </row>
    <row r="6" spans="1:2">
      <c r="A6" t="s">
        <v>49</v>
      </c>
      <c r="B6">
        <f>0.6</f>
        <v>0.6</v>
      </c>
    </row>
    <row r="7" spans="1:2">
      <c r="A7" t="s">
        <v>50</v>
      </c>
      <c r="B7">
        <v>0.4</v>
      </c>
    </row>
    <row r="8" spans="1:2">
      <c r="A8" t="s">
        <v>51</v>
      </c>
      <c r="B8">
        <v>0.5</v>
      </c>
    </row>
    <row r="9" spans="1:2">
      <c r="A9" t="s">
        <v>52</v>
      </c>
      <c r="B9">
        <v>0.25</v>
      </c>
    </row>
    <row r="10" spans="1:2">
      <c r="A10" t="s">
        <v>53</v>
      </c>
      <c r="B10">
        <v>0.1</v>
      </c>
    </row>
    <row r="11" spans="1:2">
      <c r="A11" t="s">
        <v>54</v>
      </c>
      <c r="B11">
        <v>0.4</v>
      </c>
    </row>
    <row r="12" spans="1:2">
      <c r="A12" s="10" t="s">
        <v>55</v>
      </c>
      <c r="B12" s="17">
        <f>SUM(B2:B11)</f>
        <v>3.3265125750000002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c762cf-27d5-47f0-bbc4-687f94652f88" xsi:nil="true"/>
    <lcf76f155ced4ddcb4097134ff3c332f xmlns="bd3a7f60-326d-4037-b3e6-252f85f403b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28616C531434B9173727097776690" ma:contentTypeVersion="15" ma:contentTypeDescription="Create a new document." ma:contentTypeScope="" ma:versionID="964e18a00266a9ad0ec9ce3a83452305">
  <xsd:schema xmlns:xsd="http://www.w3.org/2001/XMLSchema" xmlns:xs="http://www.w3.org/2001/XMLSchema" xmlns:p="http://schemas.microsoft.com/office/2006/metadata/properties" xmlns:ns2="bd3a7f60-326d-4037-b3e6-252f85f403b1" xmlns:ns3="afc762cf-27d5-47f0-bbc4-687f94652f88" targetNamespace="http://schemas.microsoft.com/office/2006/metadata/properties" ma:root="true" ma:fieldsID="d16f2386e76c83e61526de82c8d68beb" ns2:_="" ns3:_="">
    <xsd:import namespace="bd3a7f60-326d-4037-b3e6-252f85f403b1"/>
    <xsd:import namespace="afc762cf-27d5-47f0-bbc4-687f94652f8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a7f60-326d-4037-b3e6-252f85f403b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8a475965-a9bc-4153-9f46-dae8edfb0c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762cf-27d5-47f0-bbc4-687f94652f8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cc102c4-c72b-4df3-be42-8039d9142793}" ma:internalName="TaxCatchAll" ma:showField="CatchAllData" ma:web="afc762cf-27d5-47f0-bbc4-687f94652f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5992DB-530A-4192-98B4-E70B22E55BC4}"/>
</file>

<file path=customXml/itemProps2.xml><?xml version="1.0" encoding="utf-8"?>
<ds:datastoreItem xmlns:ds="http://schemas.openxmlformats.org/officeDocument/2006/customXml" ds:itemID="{A51C9F00-D068-402E-9FAF-834D186CE1A4}"/>
</file>

<file path=customXml/itemProps3.xml><?xml version="1.0" encoding="utf-8"?>
<ds:datastoreItem xmlns:ds="http://schemas.openxmlformats.org/officeDocument/2006/customXml" ds:itemID="{AC2EE71D-6F45-47C4-A1BA-2F869696A5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 Benjamin Attumaly</dc:creator>
  <cp:keywords/>
  <dc:description/>
  <cp:lastModifiedBy>bikramjeet.guram@sabacapitalindia.com</cp:lastModifiedBy>
  <cp:revision/>
  <dcterms:created xsi:type="dcterms:W3CDTF">2025-01-27T02:30:54Z</dcterms:created>
  <dcterms:modified xsi:type="dcterms:W3CDTF">2025-02-17T07:15:51Z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0x010100F8C28616C531434B9173727097776690</vt:lpwstr>
  </property>
  <property fmtid="{D5CDD505-2E9C-101B-9397-08002B2CF9AE}" pid="3" name="MediaServiceImageTags">
    <vt:lpwstr/>
  </property>
</Properties>
</file>